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Business\GPA\Products\GEP\bandwidth\"/>
    </mc:Choice>
  </mc:AlternateContent>
  <bookViews>
    <workbookView xWindow="120" yWindow="105" windowWidth="13680" windowHeight="8550" activeTab="1"/>
  </bookViews>
  <sheets>
    <sheet name="C37.118 Bandwidth" sheetId="2" r:id="rId1"/>
    <sheet name="GEP Bandwidth" sheetId="4" r:id="rId2"/>
    <sheet name="Binary Storage Calculation" sheetId="3" r:id="rId3"/>
  </sheets>
  <calcPr calcId="152511"/>
</workbook>
</file>

<file path=xl/calcChain.xml><?xml version="1.0" encoding="utf-8"?>
<calcChain xmlns="http://schemas.openxmlformats.org/spreadsheetml/2006/main">
  <c r="C8" i="4" l="1"/>
  <c r="D11" i="4" s="1"/>
  <c r="D14" i="4" s="1"/>
  <c r="D16" i="4" s="1"/>
  <c r="D17" i="4" s="1"/>
  <c r="D19" i="4" s="1"/>
  <c r="B15" i="2"/>
  <c r="B17" i="2" s="1"/>
  <c r="B18" i="2" s="1"/>
  <c r="C13" i="3"/>
  <c r="C12" i="3"/>
  <c r="C11" i="3"/>
  <c r="C10" i="3"/>
  <c r="C9" i="3"/>
  <c r="C8" i="3"/>
  <c r="B19" i="3" l="1"/>
  <c r="B20" i="3" s="1"/>
  <c r="B22" i="3" s="1"/>
  <c r="B21" i="3" s="1"/>
  <c r="B19" i="2"/>
  <c r="B20" i="2" s="1"/>
  <c r="B16" i="2"/>
  <c r="B23" i="3" l="1"/>
  <c r="B24" i="3" s="1"/>
  <c r="B25" i="3" s="1"/>
  <c r="B26" i="3" l="1"/>
  <c r="B27" i="3"/>
</calcChain>
</file>

<file path=xl/sharedStrings.xml><?xml version="1.0" encoding="utf-8"?>
<sst xmlns="http://schemas.openxmlformats.org/spreadsheetml/2006/main" count="101" uniqueCount="83">
  <si>
    <t>Integer</t>
  </si>
  <si>
    <t>Number of PMUs</t>
  </si>
  <si>
    <t>Phasor Format</t>
  </si>
  <si>
    <t>Freq Format</t>
  </si>
  <si>
    <t>Analog Format</t>
  </si>
  <si>
    <t>Floating-point</t>
  </si>
  <si>
    <t>TCP header</t>
  </si>
  <si>
    <t>Total TCP Msg Size</t>
  </si>
  <si>
    <t>Kbits/sec</t>
  </si>
  <si>
    <t>20 bytes</t>
  </si>
  <si>
    <t>26 bytes</t>
  </si>
  <si>
    <t>Ethernet inter-frame gap</t>
  </si>
  <si>
    <t>22 bytes</t>
  </si>
  <si>
    <t>Total</t>
  </si>
  <si>
    <t>88 bytes</t>
  </si>
  <si>
    <t>---&gt;</t>
  </si>
  <si>
    <t>for each segment (assuming MSS = 536),</t>
  </si>
  <si>
    <t>bytes</t>
  </si>
  <si>
    <t xml:space="preserve">TCP Overhead calculation: </t>
  </si>
  <si>
    <t>C37.118 Msg Size (payload only)</t>
  </si>
  <si>
    <t>IPv4 header</t>
  </si>
  <si>
    <t>TCP Bandwidth Needed</t>
  </si>
  <si>
    <t>Ethernet overhead</t>
  </si>
  <si>
    <t>&lt;--- Includes Preamble, SOF, and FCS</t>
  </si>
  <si>
    <t>IP header</t>
  </si>
  <si>
    <t>Message Rate (msgs /sec)</t>
  </si>
  <si>
    <t>Serial Bandwidth Needed</t>
  </si>
  <si>
    <t>bits/sec</t>
  </si>
  <si>
    <t>Note: The overhead calculation is just an estimate.  It can vary depending on the IP options, fragmentation, re-transmissions, etc.</t>
  </si>
  <si>
    <t>Fields</t>
  </si>
  <si>
    <t>Frequency</t>
  </si>
  <si>
    <t>Status</t>
  </si>
  <si>
    <t>Count</t>
  </si>
  <si>
    <t>Phasors</t>
  </si>
  <si>
    <t>Analogs</t>
  </si>
  <si>
    <t>Digital Words</t>
  </si>
  <si>
    <t xml:space="preserve">Note: Bit rate may or may not be equal to the baud rate.  Please refer to your serial comm equipment </t>
  </si>
  <si>
    <t>Df/Dt</t>
  </si>
  <si>
    <t>Field Size (bytes)</t>
  </si>
  <si>
    <t>Message rate</t>
  </si>
  <si>
    <t>Size</t>
  </si>
  <si>
    <t>bytes per second</t>
  </si>
  <si>
    <t>bytes per minute</t>
  </si>
  <si>
    <t>MB per day</t>
  </si>
  <si>
    <t>MB per hour</t>
  </si>
  <si>
    <t>GB per month</t>
  </si>
  <si>
    <t>GB per year</t>
  </si>
  <si>
    <t>PMU data size</t>
  </si>
  <si>
    <t>Sample Size</t>
  </si>
  <si>
    <t>Overhead per sample</t>
  </si>
  <si>
    <t>I/O Writes</t>
  </si>
  <si>
    <t>messages per second</t>
  </si>
  <si>
    <t>UDP Datagram Size</t>
  </si>
  <si>
    <t>UDP Bandwidth Needed</t>
  </si>
  <si>
    <t>KB per second</t>
  </si>
  <si>
    <t>For each PMU,</t>
  </si>
  <si>
    <t xml:space="preserve">   Number of Phasors</t>
  </si>
  <si>
    <t xml:space="preserve">   Number of Analogs</t>
  </si>
  <si>
    <t xml:space="preserve">   Number of Digitals</t>
  </si>
  <si>
    <t xml:space="preserve">   Phasor Format</t>
  </si>
  <si>
    <t xml:space="preserve">   Freq Format</t>
  </si>
  <si>
    <t xml:space="preserve">   Analog Format</t>
  </si>
  <si>
    <t>Courtesy of Schweitzer Engineering Laboratories, Inc.   Copyright 2009-2010.</t>
  </si>
  <si>
    <t>Gateway Protocol Bandwidth Estimator</t>
  </si>
  <si>
    <t>Field</t>
  </si>
  <si>
    <t>Bytes</t>
  </si>
  <si>
    <t>Flags</t>
  </si>
  <si>
    <t>ID</t>
  </si>
  <si>
    <t>Value</t>
  </si>
  <si>
    <t>Time</t>
  </si>
  <si>
    <t>max value</t>
  </si>
  <si>
    <t>Total:</t>
  </si>
  <si>
    <t>Avg. points / PMU:</t>
  </si>
  <si>
    <t>Total Bytes / PMU:</t>
  </si>
  <si>
    <t>Frame per second:</t>
  </si>
  <si>
    <t>Number of PMU's:</t>
  </si>
  <si>
    <t>Uncompressed bps:</t>
  </si>
  <si>
    <t>Avg. Compression:</t>
  </si>
  <si>
    <t>Compressed bps:</t>
  </si>
  <si>
    <t>UDP Overhead:</t>
  </si>
  <si>
    <t>Bandwidth Needed:</t>
  </si>
  <si>
    <t>Kbps</t>
  </si>
  <si>
    <t>http://www.gridprotectionalliance.org/technology.asp#gep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</si>
</sst>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quotePrefix="1"/>
    <xf numFmtId="3" fontId="0" fillId="0" borderId="0" xfId="0" applyNumberFormat="1"/>
    <xf numFmtId="0" fontId="0" fillId="2" borderId="0" xfId="0" applyFill="1"/>
    <xf numFmtId="0" fontId="0" fillId="2" borderId="0" xfId="0" applyFont="1" applyFill="1"/>
    <xf numFmtId="0" fontId="0" fillId="3" borderId="0" xfId="0" applyFill="1"/>
    <xf numFmtId="0" fontId="0" fillId="4" borderId="0" xfId="0" applyFill="1"/>
    <xf numFmtId="0" fontId="1" fillId="4" borderId="0" xfId="0" applyFont="1" applyFill="1"/>
    <xf numFmtId="0" fontId="0" fillId="4" borderId="0" xfId="0" applyFont="1" applyFill="1"/>
    <xf numFmtId="0" fontId="0" fillId="3" borderId="0" xfId="0" applyFill="1" applyAlignment="1">
      <alignment horizontal="right"/>
    </xf>
    <xf numFmtId="0" fontId="2" fillId="2" borderId="0" xfId="0" applyFont="1" applyFill="1"/>
    <xf numFmtId="0" fontId="3" fillId="0" borderId="0" xfId="0" applyFont="1"/>
    <xf numFmtId="0" fontId="0" fillId="0" borderId="1" xfId="0" applyFill="1" applyBorder="1"/>
    <xf numFmtId="0" fontId="0" fillId="0" borderId="1" xfId="0" applyFont="1" applyFill="1" applyBorder="1"/>
    <xf numFmtId="0" fontId="0" fillId="2" borderId="2" xfId="0" applyFont="1" applyFill="1" applyBorder="1"/>
    <xf numFmtId="0" fontId="0" fillId="4" borderId="1" xfId="0" applyFont="1" applyFill="1" applyBorder="1"/>
    <xf numFmtId="0" fontId="4" fillId="0" borderId="0" xfId="0" applyFont="1"/>
    <xf numFmtId="0" fontId="5" fillId="0" borderId="0" xfId="0" applyFont="1"/>
    <xf numFmtId="0" fontId="0" fillId="0" borderId="3" xfId="0" applyBorder="1"/>
    <xf numFmtId="0" fontId="6" fillId="0" borderId="3" xfId="0" applyFont="1" applyBorder="1"/>
    <xf numFmtId="0" fontId="1" fillId="0" borderId="0" xfId="0" applyFont="1"/>
    <xf numFmtId="9" fontId="0" fillId="0" borderId="0" xfId="0" applyNumberFormat="1"/>
    <xf numFmtId="0" fontId="7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ridprotectionalliance.org/technology.as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/>
  </sheetViews>
  <sheetFormatPr defaultRowHeight="15" x14ac:dyDescent="0.25"/>
  <cols>
    <col min="1" max="1" width="28.7109375" customWidth="1"/>
    <col min="2" max="2" width="13.5703125" customWidth="1"/>
    <col min="3" max="3" width="16.5703125" customWidth="1"/>
    <col min="4" max="4" width="4.42578125" customWidth="1"/>
    <col min="6" max="7" width="9.140625" hidden="1" customWidth="1"/>
    <col min="8" max="8" width="15" customWidth="1"/>
    <col min="10" max="10" width="22.7109375" customWidth="1"/>
    <col min="11" max="11" width="9.5703125" customWidth="1"/>
    <col min="16" max="16" width="12.85546875" customWidth="1"/>
  </cols>
  <sheetData>
    <row r="1" spans="1:7" x14ac:dyDescent="0.25">
      <c r="A1" s="11" t="s">
        <v>62</v>
      </c>
    </row>
    <row r="2" spans="1:7" x14ac:dyDescent="0.25">
      <c r="A2" s="3"/>
      <c r="B2" s="3"/>
      <c r="C2" s="3"/>
    </row>
    <row r="3" spans="1:7" x14ac:dyDescent="0.25">
      <c r="A3" s="3" t="s">
        <v>1</v>
      </c>
      <c r="B3" s="12">
        <v>100</v>
      </c>
      <c r="C3" s="3"/>
    </row>
    <row r="4" spans="1:7" x14ac:dyDescent="0.25">
      <c r="A4" s="3"/>
      <c r="B4" s="3"/>
      <c r="C4" s="3"/>
    </row>
    <row r="5" spans="1:7" x14ac:dyDescent="0.25">
      <c r="A5" s="3" t="s">
        <v>55</v>
      </c>
      <c r="B5" s="3"/>
      <c r="C5" s="3"/>
    </row>
    <row r="6" spans="1:7" x14ac:dyDescent="0.25">
      <c r="A6" s="3" t="s">
        <v>56</v>
      </c>
      <c r="B6" s="12">
        <v>8</v>
      </c>
      <c r="C6" s="3"/>
      <c r="D6" s="1"/>
    </row>
    <row r="7" spans="1:7" x14ac:dyDescent="0.25">
      <c r="A7" s="3" t="s">
        <v>57</v>
      </c>
      <c r="B7" s="12">
        <v>0</v>
      </c>
      <c r="C7" s="3"/>
    </row>
    <row r="8" spans="1:7" x14ac:dyDescent="0.25">
      <c r="A8" s="3" t="s">
        <v>58</v>
      </c>
      <c r="B8" s="12">
        <v>2</v>
      </c>
      <c r="C8" s="3"/>
    </row>
    <row r="9" spans="1:7" x14ac:dyDescent="0.25">
      <c r="A9" s="3" t="s">
        <v>59</v>
      </c>
      <c r="B9" s="12" t="s">
        <v>5</v>
      </c>
      <c r="C9" s="3"/>
    </row>
    <row r="10" spans="1:7" x14ac:dyDescent="0.25">
      <c r="A10" s="3" t="s">
        <v>60</v>
      </c>
      <c r="B10" s="12" t="s">
        <v>5</v>
      </c>
      <c r="C10" s="3"/>
      <c r="F10" t="s">
        <v>0</v>
      </c>
      <c r="G10" t="s">
        <v>5</v>
      </c>
    </row>
    <row r="11" spans="1:7" x14ac:dyDescent="0.25">
      <c r="A11" s="3" t="s">
        <v>61</v>
      </c>
      <c r="B11" s="12" t="s">
        <v>5</v>
      </c>
      <c r="C11" s="3"/>
    </row>
    <row r="12" spans="1:7" x14ac:dyDescent="0.25">
      <c r="A12" s="3"/>
      <c r="B12" s="3"/>
      <c r="C12" s="3"/>
    </row>
    <row r="13" spans="1:7" x14ac:dyDescent="0.25">
      <c r="A13" s="3" t="s">
        <v>25</v>
      </c>
      <c r="B13" s="13">
        <v>30</v>
      </c>
      <c r="C13" s="3"/>
      <c r="D13" s="1"/>
    </row>
    <row r="14" spans="1:7" x14ac:dyDescent="0.25">
      <c r="A14" s="8"/>
      <c r="B14" s="8"/>
      <c r="C14" s="8"/>
      <c r="D14" s="1"/>
    </row>
    <row r="15" spans="1:7" x14ac:dyDescent="0.25">
      <c r="A15" s="8" t="s">
        <v>19</v>
      </c>
      <c r="B15" s="7">
        <f>16+  ( $B$3*(  2 + IF($B$10=$F$10,4,IF($B$10=$G$10,8,0)) + ($B$6*IF($B$9=F10,4,IF($B$9=G10,8,0)))    +  ($B$7*IF($B$11=$F$10,2,IF($B$11=$G$10,4,0)))  + ($B$8*2)))</f>
        <v>7816</v>
      </c>
      <c r="C15" s="6" t="s">
        <v>17</v>
      </c>
    </row>
    <row r="16" spans="1:7" x14ac:dyDescent="0.25">
      <c r="A16" s="8" t="s">
        <v>26</v>
      </c>
      <c r="B16" s="7">
        <f>B13*B15*8</f>
        <v>1875840</v>
      </c>
      <c r="C16" s="6" t="s">
        <v>27</v>
      </c>
      <c r="D16" s="1" t="s">
        <v>15</v>
      </c>
      <c r="E16" t="s">
        <v>36</v>
      </c>
    </row>
    <row r="17" spans="1:16" x14ac:dyDescent="0.25">
      <c r="A17" s="8" t="s">
        <v>7</v>
      </c>
      <c r="B17" s="7">
        <f>ROUNDUP(B15/536,0)*88+B15</f>
        <v>9136</v>
      </c>
      <c r="C17" s="6" t="s">
        <v>17</v>
      </c>
      <c r="D17" s="1" t="s">
        <v>15</v>
      </c>
      <c r="E17" s="5" t="s">
        <v>18</v>
      </c>
      <c r="F17" s="5"/>
      <c r="G17" s="5"/>
      <c r="H17" s="5"/>
      <c r="I17" s="5" t="s">
        <v>16</v>
      </c>
      <c r="J17" s="5"/>
      <c r="K17" s="5"/>
      <c r="L17" s="5"/>
      <c r="M17" s="5"/>
      <c r="N17" s="5"/>
      <c r="O17" s="5"/>
      <c r="P17" s="5"/>
    </row>
    <row r="18" spans="1:16" x14ac:dyDescent="0.25">
      <c r="A18" s="8" t="s">
        <v>21</v>
      </c>
      <c r="B18" s="7">
        <f>((B17)*8*B13)/1024</f>
        <v>2141.25</v>
      </c>
      <c r="C18" s="8" t="s">
        <v>8</v>
      </c>
      <c r="E18" s="5"/>
      <c r="F18" s="5"/>
      <c r="G18" s="5"/>
      <c r="H18" s="5"/>
      <c r="I18" s="5"/>
      <c r="J18" s="5" t="s">
        <v>6</v>
      </c>
      <c r="K18" s="5" t="s">
        <v>9</v>
      </c>
      <c r="L18" s="5"/>
      <c r="M18" s="5"/>
      <c r="N18" s="5"/>
      <c r="O18" s="5"/>
      <c r="P18" s="5"/>
    </row>
    <row r="19" spans="1:16" x14ac:dyDescent="0.25">
      <c r="A19" s="8" t="s">
        <v>52</v>
      </c>
      <c r="B19" s="7">
        <f>ROUNDUP(B15/536,0)*72+B15</f>
        <v>8896</v>
      </c>
      <c r="C19" s="6" t="s">
        <v>17</v>
      </c>
      <c r="E19" s="5"/>
      <c r="F19" s="5"/>
      <c r="G19" s="5" t="s">
        <v>20</v>
      </c>
      <c r="H19" s="5"/>
      <c r="I19" s="5"/>
      <c r="J19" s="5" t="s">
        <v>24</v>
      </c>
      <c r="K19" s="5" t="s">
        <v>9</v>
      </c>
      <c r="L19" s="5"/>
      <c r="M19" s="5"/>
      <c r="N19" s="5"/>
      <c r="O19" s="5"/>
      <c r="P19" s="5"/>
    </row>
    <row r="20" spans="1:16" x14ac:dyDescent="0.25">
      <c r="A20" s="6" t="s">
        <v>53</v>
      </c>
      <c r="B20" s="7">
        <f>((B19)*8*B13)/1024</f>
        <v>2085</v>
      </c>
      <c r="C20" s="6" t="s">
        <v>8</v>
      </c>
      <c r="E20" s="5"/>
      <c r="F20" s="5"/>
      <c r="G20" s="5"/>
      <c r="H20" s="5"/>
      <c r="I20" s="5"/>
      <c r="J20" s="5" t="s">
        <v>22</v>
      </c>
      <c r="K20" s="5" t="s">
        <v>10</v>
      </c>
      <c r="L20" s="5" t="s">
        <v>23</v>
      </c>
      <c r="M20" s="5"/>
      <c r="N20" s="5"/>
      <c r="O20" s="5"/>
      <c r="P20" s="5"/>
    </row>
    <row r="21" spans="1:16" x14ac:dyDescent="0.25">
      <c r="E21" s="5"/>
      <c r="F21" s="5"/>
      <c r="G21" s="5"/>
      <c r="H21" s="5"/>
      <c r="I21" s="5"/>
      <c r="J21" s="5" t="s">
        <v>11</v>
      </c>
      <c r="K21" s="5" t="s">
        <v>12</v>
      </c>
      <c r="L21" s="5"/>
      <c r="M21" s="5"/>
      <c r="N21" s="5"/>
      <c r="O21" s="5"/>
      <c r="P21" s="5"/>
    </row>
    <row r="22" spans="1:16" x14ac:dyDescent="0.25">
      <c r="B22" s="2"/>
      <c r="E22" s="5"/>
      <c r="F22" s="5"/>
      <c r="G22" s="5"/>
      <c r="H22" s="5"/>
      <c r="I22" s="5"/>
      <c r="J22" s="9" t="s">
        <v>13</v>
      </c>
      <c r="K22" s="5" t="s">
        <v>14</v>
      </c>
      <c r="L22" s="5"/>
      <c r="M22" s="5"/>
      <c r="N22" s="5"/>
      <c r="O22" s="5"/>
      <c r="P22" s="5"/>
    </row>
    <row r="23" spans="1:16" x14ac:dyDescent="0.25">
      <c r="B23" s="2"/>
      <c r="E23" s="10" t="s">
        <v>28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x14ac:dyDescent="0.25">
      <c r="B24" s="2"/>
    </row>
    <row r="25" spans="1:16" x14ac:dyDescent="0.25">
      <c r="B25" s="2"/>
    </row>
  </sheetData>
  <dataValidations count="2">
    <dataValidation type="list" allowBlank="1" showInputMessage="1" showErrorMessage="1" sqref="B9">
      <formula1>$F$10:$G$10</formula1>
    </dataValidation>
    <dataValidation type="list" allowBlank="1" showInputMessage="1" showErrorMessage="1" sqref="B10:B12">
      <formula1>$F$10:$G$10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tabSelected="1" workbookViewId="0">
      <selection activeCell="E27" sqref="E27"/>
    </sheetView>
  </sheetViews>
  <sheetFormatPr defaultRowHeight="15" x14ac:dyDescent="0.25"/>
  <sheetData>
    <row r="1" spans="2:4" ht="18.75" x14ac:dyDescent="0.3">
      <c r="B1" s="16" t="s">
        <v>63</v>
      </c>
      <c r="C1" s="16"/>
      <c r="D1" s="16"/>
    </row>
    <row r="3" spans="2:4" x14ac:dyDescent="0.25">
      <c r="B3" s="17" t="s">
        <v>64</v>
      </c>
      <c r="C3" s="17" t="s">
        <v>65</v>
      </c>
    </row>
    <row r="4" spans="2:4" x14ac:dyDescent="0.25">
      <c r="B4" t="s">
        <v>66</v>
      </c>
      <c r="C4">
        <v>1</v>
      </c>
    </row>
    <row r="5" spans="2:4" x14ac:dyDescent="0.25">
      <c r="B5" t="s">
        <v>67</v>
      </c>
      <c r="C5">
        <v>2</v>
      </c>
    </row>
    <row r="6" spans="2:4" x14ac:dyDescent="0.25">
      <c r="B6" t="s">
        <v>68</v>
      </c>
      <c r="C6">
        <v>4</v>
      </c>
    </row>
    <row r="7" spans="2:4" ht="15.75" thickBot="1" x14ac:dyDescent="0.3">
      <c r="B7" s="18" t="s">
        <v>69</v>
      </c>
      <c r="C7" s="18">
        <v>8</v>
      </c>
      <c r="D7" s="19" t="s">
        <v>70</v>
      </c>
    </row>
    <row r="8" spans="2:4" x14ac:dyDescent="0.25">
      <c r="B8" s="20" t="s">
        <v>71</v>
      </c>
      <c r="C8" s="20">
        <f>SUM(C4:C7)</f>
        <v>15</v>
      </c>
    </row>
    <row r="10" spans="2:4" x14ac:dyDescent="0.25">
      <c r="B10" t="s">
        <v>72</v>
      </c>
      <c r="D10">
        <v>10</v>
      </c>
    </row>
    <row r="11" spans="2:4" x14ac:dyDescent="0.25">
      <c r="B11" t="s">
        <v>73</v>
      </c>
      <c r="D11">
        <f>D10*C8</f>
        <v>150</v>
      </c>
    </row>
    <row r="12" spans="2:4" x14ac:dyDescent="0.25">
      <c r="B12" t="s">
        <v>74</v>
      </c>
      <c r="D12">
        <v>30</v>
      </c>
    </row>
    <row r="13" spans="2:4" x14ac:dyDescent="0.25">
      <c r="B13" t="s">
        <v>75</v>
      </c>
      <c r="D13">
        <v>50</v>
      </c>
    </row>
    <row r="14" spans="2:4" x14ac:dyDescent="0.25">
      <c r="B14" t="s">
        <v>76</v>
      </c>
      <c r="D14">
        <f>D11*D12*D13</f>
        <v>225000</v>
      </c>
    </row>
    <row r="15" spans="2:4" x14ac:dyDescent="0.25">
      <c r="B15" t="s">
        <v>77</v>
      </c>
      <c r="D15" s="21">
        <v>0.65</v>
      </c>
    </row>
    <row r="16" spans="2:4" x14ac:dyDescent="0.25">
      <c r="B16" t="s">
        <v>78</v>
      </c>
      <c r="D16">
        <f>D14-D14*D15</f>
        <v>78750</v>
      </c>
    </row>
    <row r="17" spans="2:5" x14ac:dyDescent="0.25">
      <c r="B17" t="s">
        <v>79</v>
      </c>
      <c r="D17">
        <f>ROUNDUP(D16/536,0)*72+D16</f>
        <v>89334</v>
      </c>
    </row>
    <row r="19" spans="2:5" x14ac:dyDescent="0.25">
      <c r="B19" s="20" t="s">
        <v>80</v>
      </c>
      <c r="C19" s="20"/>
      <c r="D19" s="20">
        <f>D17*8/1024</f>
        <v>697.921875</v>
      </c>
      <c r="E19" s="20" t="s">
        <v>81</v>
      </c>
    </row>
    <row r="21" spans="2:5" x14ac:dyDescent="0.25">
      <c r="B21" s="22" t="s">
        <v>82</v>
      </c>
    </row>
  </sheetData>
  <hyperlinks>
    <hyperlink ref="B21" r:id="rId1" location="gep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F33" sqref="F33"/>
    </sheetView>
  </sheetViews>
  <sheetFormatPr defaultRowHeight="15" x14ac:dyDescent="0.25"/>
  <cols>
    <col min="1" max="1" width="20.28515625" customWidth="1"/>
    <col min="2" max="3" width="19.85546875" customWidth="1"/>
    <col min="4" max="4" width="15.140625" hidden="1" customWidth="1"/>
    <col min="7" max="7" width="12" bestFit="1" customWidth="1"/>
  </cols>
  <sheetData>
    <row r="1" spans="1:4" x14ac:dyDescent="0.25">
      <c r="A1" s="11" t="s">
        <v>62</v>
      </c>
    </row>
    <row r="2" spans="1:4" x14ac:dyDescent="0.25">
      <c r="A2" s="4"/>
      <c r="B2" s="4"/>
      <c r="C2" s="4"/>
    </row>
    <row r="3" spans="1:4" x14ac:dyDescent="0.25">
      <c r="A3" s="4" t="s">
        <v>2</v>
      </c>
      <c r="B3" s="13" t="s">
        <v>5</v>
      </c>
      <c r="C3" s="4"/>
      <c r="D3" t="s">
        <v>5</v>
      </c>
    </row>
    <row r="4" spans="1:4" x14ac:dyDescent="0.25">
      <c r="A4" s="4" t="s">
        <v>4</v>
      </c>
      <c r="B4" s="13" t="s">
        <v>5</v>
      </c>
      <c r="C4" s="4"/>
      <c r="D4" t="s">
        <v>0</v>
      </c>
    </row>
    <row r="5" spans="1:4" x14ac:dyDescent="0.25">
      <c r="A5" s="4" t="s">
        <v>3</v>
      </c>
      <c r="B5" s="13" t="s">
        <v>5</v>
      </c>
      <c r="C5" s="4"/>
    </row>
    <row r="6" spans="1:4" x14ac:dyDescent="0.25">
      <c r="A6" s="4"/>
      <c r="B6" s="4"/>
      <c r="C6" s="4"/>
    </row>
    <row r="7" spans="1:4" x14ac:dyDescent="0.25">
      <c r="A7" s="14" t="s">
        <v>29</v>
      </c>
      <c r="B7" s="4" t="s">
        <v>32</v>
      </c>
      <c r="C7" s="4" t="s">
        <v>38</v>
      </c>
    </row>
    <row r="8" spans="1:4" x14ac:dyDescent="0.25">
      <c r="A8" s="4" t="s">
        <v>31</v>
      </c>
      <c r="B8" s="13">
        <v>0</v>
      </c>
      <c r="C8" s="15">
        <f>$B$8*2</f>
        <v>0</v>
      </c>
    </row>
    <row r="9" spans="1:4" x14ac:dyDescent="0.25">
      <c r="A9" s="4" t="s">
        <v>30</v>
      </c>
      <c r="B9" s="13">
        <v>1</v>
      </c>
      <c r="C9" s="15">
        <f>$B$9*IF($B$5=$D$3,4,2)</f>
        <v>4</v>
      </c>
    </row>
    <row r="10" spans="1:4" x14ac:dyDescent="0.25">
      <c r="A10" s="4" t="s">
        <v>37</v>
      </c>
      <c r="B10" s="13">
        <v>1</v>
      </c>
      <c r="C10" s="15">
        <f>$B$10*IF($B$5=$D$3,4,2)</f>
        <v>4</v>
      </c>
    </row>
    <row r="11" spans="1:4" x14ac:dyDescent="0.25">
      <c r="A11" s="4" t="s">
        <v>33</v>
      </c>
      <c r="B11" s="13">
        <v>3</v>
      </c>
      <c r="C11" s="15">
        <f>$B$11*IF($B$3=$D$3,8,4)</f>
        <v>24</v>
      </c>
    </row>
    <row r="12" spans="1:4" x14ac:dyDescent="0.25">
      <c r="A12" s="4" t="s">
        <v>34</v>
      </c>
      <c r="B12" s="13">
        <v>2</v>
      </c>
      <c r="C12" s="15">
        <f>$B$12*IF($B$4=$D$3,4,2)</f>
        <v>8</v>
      </c>
    </row>
    <row r="13" spans="1:4" x14ac:dyDescent="0.25">
      <c r="A13" s="4" t="s">
        <v>35</v>
      </c>
      <c r="B13" s="13">
        <v>0</v>
      </c>
      <c r="C13" s="15">
        <f>$B$13*2</f>
        <v>0</v>
      </c>
    </row>
    <row r="14" spans="1:4" x14ac:dyDescent="0.25">
      <c r="A14" s="4"/>
      <c r="B14" s="4"/>
      <c r="C14" s="4"/>
    </row>
    <row r="15" spans="1:4" x14ac:dyDescent="0.25">
      <c r="A15" s="4" t="s">
        <v>1</v>
      </c>
      <c r="B15" s="13">
        <v>20</v>
      </c>
      <c r="C15" s="4"/>
    </row>
    <row r="16" spans="1:4" x14ac:dyDescent="0.25">
      <c r="A16" s="4" t="s">
        <v>49</v>
      </c>
      <c r="B16" s="13">
        <v>40</v>
      </c>
      <c r="C16" s="4" t="s">
        <v>17</v>
      </c>
    </row>
    <row r="17" spans="1:3" x14ac:dyDescent="0.25">
      <c r="A17" s="4" t="s">
        <v>39</v>
      </c>
      <c r="B17" s="13">
        <v>50</v>
      </c>
      <c r="C17" s="4" t="s">
        <v>51</v>
      </c>
    </row>
    <row r="18" spans="1:3" x14ac:dyDescent="0.25">
      <c r="A18" s="8"/>
      <c r="B18" s="8"/>
      <c r="C18" s="8"/>
    </row>
    <row r="19" spans="1:3" x14ac:dyDescent="0.25">
      <c r="A19" s="8" t="s">
        <v>47</v>
      </c>
      <c r="B19" s="7">
        <f>SUM(C8:C13)</f>
        <v>40</v>
      </c>
      <c r="C19" s="6" t="s">
        <v>17</v>
      </c>
    </row>
    <row r="20" spans="1:3" x14ac:dyDescent="0.25">
      <c r="A20" s="8" t="s">
        <v>48</v>
      </c>
      <c r="B20" s="7">
        <f>(B19*B15)+B16</f>
        <v>840</v>
      </c>
      <c r="C20" s="6" t="s">
        <v>17</v>
      </c>
    </row>
    <row r="21" spans="1:3" x14ac:dyDescent="0.25">
      <c r="A21" s="8" t="s">
        <v>50</v>
      </c>
      <c r="B21" s="7">
        <f>B22/1024</f>
        <v>41.015625</v>
      </c>
      <c r="C21" s="6" t="s">
        <v>54</v>
      </c>
    </row>
    <row r="22" spans="1:3" x14ac:dyDescent="0.25">
      <c r="A22" s="8" t="s">
        <v>40</v>
      </c>
      <c r="B22" s="7">
        <f>$B$20*$B$17</f>
        <v>42000</v>
      </c>
      <c r="C22" s="8" t="s">
        <v>41</v>
      </c>
    </row>
    <row r="23" spans="1:3" x14ac:dyDescent="0.25">
      <c r="A23" s="8"/>
      <c r="B23" s="7">
        <f>B22*60</f>
        <v>2520000</v>
      </c>
      <c r="C23" s="8" t="s">
        <v>42</v>
      </c>
    </row>
    <row r="24" spans="1:3" x14ac:dyDescent="0.25">
      <c r="A24" s="8"/>
      <c r="B24" s="7">
        <f>(B23*60)/(1024*1024)</f>
        <v>144.195556640625</v>
      </c>
      <c r="C24" s="8" t="s">
        <v>44</v>
      </c>
    </row>
    <row r="25" spans="1:3" x14ac:dyDescent="0.25">
      <c r="A25" s="8"/>
      <c r="B25" s="7">
        <f>B24*24</f>
        <v>3460.693359375</v>
      </c>
      <c r="C25" s="8" t="s">
        <v>43</v>
      </c>
    </row>
    <row r="26" spans="1:3" x14ac:dyDescent="0.25">
      <c r="A26" s="8"/>
      <c r="B26" s="7">
        <f>(B25*30)/1024</f>
        <v>101.38750076293945</v>
      </c>
      <c r="C26" s="8" t="s">
        <v>45</v>
      </c>
    </row>
    <row r="27" spans="1:3" x14ac:dyDescent="0.25">
      <c r="A27" s="8"/>
      <c r="B27" s="7">
        <f>B25*365/1024</f>
        <v>1233.5479259490967</v>
      </c>
      <c r="C27" s="8" t="s">
        <v>46</v>
      </c>
    </row>
  </sheetData>
  <dataValidations count="1">
    <dataValidation type="list" allowBlank="1" showInputMessage="1" showErrorMessage="1" sqref="B3:C5">
      <formula1>$D$3:$D$4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C37.118 Bandwidth</vt:lpstr>
      <vt:lpstr>GEP Bandwidth</vt:lpstr>
      <vt:lpstr>Binary Storage Calculation</vt:lpstr>
    </vt:vector>
  </TitlesOfParts>
  <Company>Schweitzer Engineering Laboratories,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erenerso</dc:creator>
  <cp:lastModifiedBy>Russell Robertson</cp:lastModifiedBy>
  <dcterms:created xsi:type="dcterms:W3CDTF">2009-03-04T01:10:10Z</dcterms:created>
  <dcterms:modified xsi:type="dcterms:W3CDTF">2015-03-05T19:08:11Z</dcterms:modified>
</cp:coreProperties>
</file>